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5 год\Внесение изменений  бюджет\3 квартал 2025\"/>
    </mc:Choice>
  </mc:AlternateContent>
  <xr:revisionPtr revIDLastSave="0" documentId="13_ncr:1_{5B7C75C1-CE17-41B5-A51E-52550B7A10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Q27" i="1" l="1"/>
  <c r="R23" i="1"/>
  <c r="P23" i="1"/>
  <c r="G23" i="1"/>
  <c r="P14" i="1"/>
  <c r="G14" i="1"/>
  <c r="G8" i="1" s="1"/>
  <c r="Q12" i="1"/>
  <c r="P28" i="1"/>
  <c r="R14" i="1"/>
  <c r="R17" i="1" l="1"/>
  <c r="H17" i="1"/>
  <c r="I17" i="1"/>
  <c r="J17" i="1"/>
  <c r="K17" i="1"/>
  <c r="L17" i="1"/>
  <c r="M17" i="1"/>
  <c r="N17" i="1"/>
  <c r="O17" i="1"/>
  <c r="P17" i="1"/>
  <c r="G17" i="1"/>
  <c r="H23" i="1"/>
  <c r="I23" i="1"/>
  <c r="J23" i="1"/>
  <c r="K23" i="1"/>
  <c r="L23" i="1"/>
  <c r="M23" i="1"/>
  <c r="N23" i="1"/>
  <c r="O23" i="1"/>
  <c r="R28" i="1"/>
  <c r="R15" i="1"/>
  <c r="Q30" i="1"/>
  <c r="Q16" i="1"/>
  <c r="H19" i="1"/>
  <c r="I19" i="1"/>
  <c r="J19" i="1"/>
  <c r="K19" i="1"/>
  <c r="L19" i="1"/>
  <c r="M19" i="1"/>
  <c r="N19" i="1"/>
  <c r="O19" i="1"/>
  <c r="P19" i="1"/>
  <c r="G19" i="1"/>
  <c r="G36" i="1"/>
  <c r="Q18" i="1"/>
  <c r="R36" i="1" l="1"/>
  <c r="R33" i="1"/>
  <c r="R31" i="1"/>
  <c r="R19" i="1"/>
  <c r="R8" i="1"/>
  <c r="G31" i="1"/>
  <c r="H31" i="1"/>
  <c r="I31" i="1"/>
  <c r="J31" i="1"/>
  <c r="K31" i="1"/>
  <c r="L31" i="1"/>
  <c r="M31" i="1"/>
  <c r="N31" i="1"/>
  <c r="O31" i="1"/>
  <c r="P31" i="1"/>
  <c r="H15" i="1"/>
  <c r="I15" i="1"/>
  <c r="J15" i="1"/>
  <c r="K15" i="1"/>
  <c r="L15" i="1"/>
  <c r="M15" i="1"/>
  <c r="N15" i="1"/>
  <c r="O15" i="1"/>
  <c r="P15" i="1"/>
  <c r="G15" i="1"/>
  <c r="Q20" i="1"/>
  <c r="H36" i="1"/>
  <c r="I36" i="1"/>
  <c r="J36" i="1"/>
  <c r="K36" i="1"/>
  <c r="L36" i="1"/>
  <c r="M36" i="1"/>
  <c r="N36" i="1"/>
  <c r="O36" i="1"/>
  <c r="P36" i="1"/>
  <c r="H33" i="1"/>
  <c r="I33" i="1"/>
  <c r="J33" i="1"/>
  <c r="K33" i="1"/>
  <c r="L33" i="1"/>
  <c r="M33" i="1"/>
  <c r="N33" i="1"/>
  <c r="O33" i="1"/>
  <c r="P33" i="1"/>
  <c r="P38" i="1" s="1"/>
  <c r="G33" i="1"/>
  <c r="G38" i="1" s="1"/>
  <c r="H28" i="1"/>
  <c r="I28" i="1"/>
  <c r="J28" i="1"/>
  <c r="K28" i="1"/>
  <c r="L28" i="1"/>
  <c r="M28" i="1"/>
  <c r="N28" i="1"/>
  <c r="O28" i="1"/>
  <c r="G28" i="1"/>
  <c r="H8" i="1"/>
  <c r="I8" i="1"/>
  <c r="I38" i="1" s="1"/>
  <c r="J8" i="1"/>
  <c r="K8" i="1"/>
  <c r="L8" i="1"/>
  <c r="M8" i="1"/>
  <c r="M38" i="1" s="1"/>
  <c r="N8" i="1"/>
  <c r="O8" i="1"/>
  <c r="P8" i="1"/>
  <c r="N38" i="1" l="1"/>
  <c r="J38" i="1"/>
  <c r="R38" i="1"/>
  <c r="L38" i="1"/>
  <c r="H38" i="1"/>
  <c r="O38" i="1"/>
  <c r="K38" i="1"/>
  <c r="Q17" i="1"/>
  <c r="Q32" i="1"/>
  <c r="Q34" i="1"/>
  <c r="Q35" i="1"/>
  <c r="Q37" i="1"/>
  <c r="Q9" i="1"/>
  <c r="Q10" i="1"/>
  <c r="Q11" i="1"/>
  <c r="Q13" i="1"/>
  <c r="Q14" i="1"/>
  <c r="Q21" i="1"/>
  <c r="Q22" i="1"/>
  <c r="Q15" i="1"/>
  <c r="Q24" i="1"/>
  <c r="Q25" i="1"/>
  <c r="Q26" i="1"/>
  <c r="Q28" i="1"/>
  <c r="Q29" i="1"/>
  <c r="Q31" i="1" l="1"/>
  <c r="Q36" i="1"/>
  <c r="Q23" i="1"/>
  <c r="Q33" i="1"/>
  <c r="Q19" i="1"/>
  <c r="Q8" i="1"/>
  <c r="Q38" i="1" l="1"/>
</calcChain>
</file>

<file path=xl/sharedStrings.xml><?xml version="1.0" encoding="utf-8"?>
<sst xmlns="http://schemas.openxmlformats.org/spreadsheetml/2006/main" count="83" uniqueCount="72">
  <si>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</si>
  <si>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</si>
  <si>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</si>
  <si>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</si>
  <si>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</si>
  <si>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</si>
  <si>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</si>
  <si>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</si>
  <si>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</si>
  <si>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</si>
  <si>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</si>
  <si>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</si>
  <si>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</si>
  <si>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</si>
  <si>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</si>
  <si>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</si>
  <si>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</si>
  <si>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</si>
  <si>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</si>
  <si>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</si>
  <si>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</si>
  <si>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</si>
  <si>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</si>
  <si>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</si>
  <si>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</si>
  <si>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</si>
  <si>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</si>
  <si>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</si>
  <si>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0707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</si>
  <si>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</si>
  <si>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</si>
  <si>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</si>
  <si>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</si>
  <si>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Молодежная политика</t>
  </si>
  <si>
    <t>0102</t>
  </si>
  <si>
    <t>0103</t>
  </si>
  <si>
    <t>0104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</si>
  <si>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</si>
  <si>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</si>
  <si>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</si>
  <si>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</si>
  <si>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</si>
  <si>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</si>
  <si>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</si>
  <si>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</si>
  <si>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</si>
  <si>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</si>
  <si>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</si>
  <si>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</si>
  <si>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</si>
  <si>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</si>
  <si>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</si>
  <si>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</si>
  <si>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</si>
  <si>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</si>
  <si>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</si>
  <si>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</si>
  <si>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</si>
  <si>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</si>
  <si>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</si>
  <si>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</si>
  <si>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</si>
  <si>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Проведение мероприятий по пожарной безопасности, по предупреждению и ликвидации чрезвычайных ситуаций</t>
  </si>
  <si>
    <t>0310</t>
  </si>
  <si>
    <t>Исполнено за 3 квартал 2024 года</t>
  </si>
  <si>
    <t>за 3 квартал 2025 года</t>
  </si>
  <si>
    <t>Утверждено на 2025 год</t>
  </si>
  <si>
    <t>Исполнено за 3 квартал 2025 года</t>
  </si>
  <si>
    <t>Обеспечение проведения выборов и референдумов</t>
  </si>
  <si>
    <t>0107</t>
  </si>
  <si>
    <t>Другие вопросы в области жилищно-коммунального хозяйства</t>
  </si>
  <si>
    <t>0505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</si>
</sst>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Font="1" applyFill="1" applyBorder="1" applyAlignment="1">
      <alignment horizontal="right" vertical="top" wrapText="1" shrinkToFi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5" fillId="6" borderId="4" xfId="16" applyFont="1" applyFill="1" applyBorder="1">
      <alignment vertical="top" wrapText="1"/>
    </xf>
    <xf numFmtId="49" fontId="15" fillId="6" borderId="4" xfId="17" applyFont="1" applyFill="1" applyBorder="1">
      <alignment horizontal="center" vertical="top" shrinkToFit="1"/>
    </xf>
    <xf numFmtId="4" fontId="15" fillId="6" borderId="4" xfId="18" applyFont="1" applyFill="1" applyBorder="1" applyAlignment="1">
      <alignment horizontal="right" vertical="top" wrapText="1" shrinkToFit="1"/>
    </xf>
    <xf numFmtId="4" fontId="15" fillId="6" borderId="4" xfId="19" applyFont="1" applyFill="1" applyBorder="1" applyAlignment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0" fontId="14" fillId="6" borderId="4" xfId="0" applyFont="1" applyFill="1" applyBorder="1" applyAlignment="1" applyProtection="1">
      <alignment horizontal="center" vertical="top"/>
      <protection locked="0"/>
    </xf>
    <xf numFmtId="2" fontId="14" fillId="6" borderId="4" xfId="0" applyNumberFormat="1" applyFont="1" applyFill="1" applyBorder="1" applyAlignment="1" applyProtection="1">
      <alignment horizontal="center" vertical="top"/>
      <protection locked="0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"/>
  <sheetViews>
    <sheetView tabSelected="1" workbookViewId="0">
      <pane ySplit="7" topLeftCell="A20" activePane="bottomLeft" state="frozen"/>
      <selection pane="bottomLeft" activeCell="P12" sqref="P12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28" t="s">
        <v>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15.75" customHeight="1" x14ac:dyDescent="0.3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5.75" customHeight="1" x14ac:dyDescent="0.3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17.25" customHeight="1" x14ac:dyDescent="0.3">
      <c r="A4" s="29" t="s">
        <v>65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15.75" customHeight="1" x14ac:dyDescent="0.25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2"/>
    </row>
    <row r="6" spans="1:18" ht="15" customHeight="1" x14ac:dyDescent="0.25">
      <c r="A6" s="25" t="s">
        <v>2</v>
      </c>
      <c r="B6" s="25" t="s">
        <v>0</v>
      </c>
      <c r="C6" s="25" t="s">
        <v>0</v>
      </c>
      <c r="D6" s="25" t="s">
        <v>0</v>
      </c>
      <c r="E6" s="25" t="s">
        <v>0</v>
      </c>
      <c r="F6" s="32" t="s">
        <v>13</v>
      </c>
      <c r="G6" s="23" t="s">
        <v>66</v>
      </c>
      <c r="H6" s="25" t="s">
        <v>0</v>
      </c>
      <c r="I6" s="25" t="s">
        <v>0</v>
      </c>
      <c r="J6" s="25" t="s">
        <v>0</v>
      </c>
      <c r="K6" s="25" t="s">
        <v>0</v>
      </c>
      <c r="L6" s="25" t="s">
        <v>0</v>
      </c>
      <c r="M6" s="25" t="s">
        <v>0</v>
      </c>
      <c r="N6" s="25" t="s">
        <v>0</v>
      </c>
      <c r="O6" s="25" t="s">
        <v>0</v>
      </c>
      <c r="P6" s="24" t="s">
        <v>67</v>
      </c>
      <c r="Q6" s="27" t="s">
        <v>3</v>
      </c>
      <c r="R6" s="24" t="s">
        <v>64</v>
      </c>
    </row>
    <row r="7" spans="1:18" ht="25.5" customHeight="1" x14ac:dyDescent="0.25">
      <c r="A7" s="26"/>
      <c r="B7" s="26"/>
      <c r="C7" s="26"/>
      <c r="D7" s="26"/>
      <c r="E7" s="26"/>
      <c r="F7" s="33"/>
      <c r="G7" s="23"/>
      <c r="H7" s="26"/>
      <c r="I7" s="26"/>
      <c r="J7" s="26"/>
      <c r="K7" s="26"/>
      <c r="L7" s="26"/>
      <c r="M7" s="26"/>
      <c r="N7" s="26"/>
      <c r="O7" s="26"/>
      <c r="P7" s="24"/>
      <c r="Q7" s="27"/>
      <c r="R7" s="24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7">
        <f>SUM(G9:G14)</f>
        <v>29064059</v>
      </c>
      <c r="H8" s="7">
        <f t="shared" ref="H8:P8" si="0">SUM(H9:H14)</f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18259735.870000001</v>
      </c>
      <c r="Q8" s="6">
        <f>ROUND(P8/G8*100,2)</f>
        <v>62.83</v>
      </c>
      <c r="R8" s="7">
        <f>SUM(R9:R14)</f>
        <v>15141729.17</v>
      </c>
    </row>
    <row r="9" spans="1:18" ht="30.75" customHeight="1" x14ac:dyDescent="0.25">
      <c r="A9" s="11" t="s">
        <v>38</v>
      </c>
      <c r="B9" s="12"/>
      <c r="C9" s="12"/>
      <c r="D9" s="12"/>
      <c r="E9" s="12"/>
      <c r="F9" s="12" t="s">
        <v>34</v>
      </c>
      <c r="G9" s="13">
        <v>1464906.24</v>
      </c>
      <c r="H9" s="14"/>
      <c r="I9" s="14"/>
      <c r="J9" s="14"/>
      <c r="K9" s="14"/>
      <c r="L9" s="14"/>
      <c r="M9" s="14"/>
      <c r="N9" s="13"/>
      <c r="O9" s="13"/>
      <c r="P9" s="15">
        <v>1036475.1</v>
      </c>
      <c r="Q9" s="6">
        <f t="shared" ref="Q9:Q14" si="1">ROUND(P9/G9*100,2)</f>
        <v>70.75</v>
      </c>
      <c r="R9" s="15">
        <v>466179.13</v>
      </c>
    </row>
    <row r="10" spans="1:18" ht="39.75" customHeight="1" x14ac:dyDescent="0.25">
      <c r="A10" s="11" t="s">
        <v>39</v>
      </c>
      <c r="B10" s="12"/>
      <c r="C10" s="12"/>
      <c r="D10" s="12"/>
      <c r="E10" s="12"/>
      <c r="F10" s="12" t="s">
        <v>35</v>
      </c>
      <c r="G10" s="13">
        <v>826500</v>
      </c>
      <c r="H10" s="14"/>
      <c r="I10" s="14"/>
      <c r="J10" s="14"/>
      <c r="K10" s="14"/>
      <c r="L10" s="14"/>
      <c r="M10" s="14"/>
      <c r="N10" s="13"/>
      <c r="O10" s="13"/>
      <c r="P10" s="15">
        <v>574810.21</v>
      </c>
      <c r="Q10" s="6">
        <f t="shared" si="1"/>
        <v>69.55</v>
      </c>
      <c r="R10" s="15">
        <v>530784.85</v>
      </c>
    </row>
    <row r="11" spans="1:18" ht="39.75" customHeight="1" x14ac:dyDescent="0.25">
      <c r="A11" s="11" t="s">
        <v>40</v>
      </c>
      <c r="B11" s="12"/>
      <c r="C11" s="12"/>
      <c r="D11" s="12"/>
      <c r="E11" s="12"/>
      <c r="F11" s="12" t="s">
        <v>36</v>
      </c>
      <c r="G11" s="13">
        <v>17985896.370000001</v>
      </c>
      <c r="H11" s="14"/>
      <c r="I11" s="14"/>
      <c r="J11" s="14"/>
      <c r="K11" s="14"/>
      <c r="L11" s="14"/>
      <c r="M11" s="14"/>
      <c r="N11" s="13"/>
      <c r="O11" s="13"/>
      <c r="P11" s="15">
        <v>11151199.220000001</v>
      </c>
      <c r="Q11" s="6">
        <f t="shared" si="1"/>
        <v>62</v>
      </c>
      <c r="R11" s="15">
        <v>10360510.58</v>
      </c>
    </row>
    <row r="12" spans="1:18" ht="21" customHeight="1" x14ac:dyDescent="0.25">
      <c r="A12" s="11" t="s">
        <v>68</v>
      </c>
      <c r="B12" s="12"/>
      <c r="C12" s="12"/>
      <c r="D12" s="12"/>
      <c r="E12" s="12"/>
      <c r="F12" s="12" t="s">
        <v>69</v>
      </c>
      <c r="G12" s="13">
        <v>2081300</v>
      </c>
      <c r="H12" s="14"/>
      <c r="I12" s="14"/>
      <c r="J12" s="14"/>
      <c r="K12" s="14"/>
      <c r="L12" s="14"/>
      <c r="M12" s="14"/>
      <c r="N12" s="13"/>
      <c r="O12" s="13"/>
      <c r="P12" s="15">
        <v>2081300</v>
      </c>
      <c r="Q12" s="6">
        <f t="shared" si="1"/>
        <v>100</v>
      </c>
      <c r="R12" s="15"/>
    </row>
    <row r="13" spans="1:18" ht="16.5" customHeight="1" x14ac:dyDescent="0.25">
      <c r="A13" s="11" t="s">
        <v>41</v>
      </c>
      <c r="B13" s="12"/>
      <c r="C13" s="12"/>
      <c r="D13" s="12"/>
      <c r="E13" s="12"/>
      <c r="F13" s="12" t="s">
        <v>59</v>
      </c>
      <c r="G13" s="13">
        <v>150000</v>
      </c>
      <c r="H13" s="14"/>
      <c r="I13" s="14"/>
      <c r="J13" s="14"/>
      <c r="K13" s="14"/>
      <c r="L13" s="14"/>
      <c r="M13" s="14"/>
      <c r="N13" s="13"/>
      <c r="O13" s="13"/>
      <c r="P13" s="15">
        <v>0</v>
      </c>
      <c r="Q13" s="6">
        <f t="shared" si="1"/>
        <v>0</v>
      </c>
      <c r="R13" s="15">
        <v>0</v>
      </c>
    </row>
    <row r="14" spans="1:18" ht="16.5" customHeight="1" x14ac:dyDescent="0.25">
      <c r="A14" s="11" t="s">
        <v>58</v>
      </c>
      <c r="B14" s="12"/>
      <c r="C14" s="12"/>
      <c r="D14" s="12"/>
      <c r="E14" s="12"/>
      <c r="F14" s="12" t="s">
        <v>37</v>
      </c>
      <c r="G14" s="13">
        <f>21020+6534436.39</f>
        <v>6555456.3899999997</v>
      </c>
      <c r="H14" s="14"/>
      <c r="I14" s="14"/>
      <c r="J14" s="14"/>
      <c r="K14" s="14"/>
      <c r="L14" s="14"/>
      <c r="M14" s="14"/>
      <c r="N14" s="13"/>
      <c r="O14" s="13"/>
      <c r="P14" s="15">
        <f>19973+3395978.34</f>
        <v>3415951.34</v>
      </c>
      <c r="Q14" s="6">
        <f t="shared" si="1"/>
        <v>52.11</v>
      </c>
      <c r="R14" s="15">
        <f>3715171.61+69083</f>
        <v>3784254.61</v>
      </c>
    </row>
    <row r="15" spans="1:18" ht="15" customHeight="1" x14ac:dyDescent="0.25">
      <c r="A15" s="5" t="s">
        <v>8</v>
      </c>
      <c r="B15" s="4"/>
      <c r="C15" s="4"/>
      <c r="D15" s="4"/>
      <c r="E15" s="4"/>
      <c r="F15" s="4" t="s">
        <v>15</v>
      </c>
      <c r="G15" s="7">
        <f>G16</f>
        <v>824440</v>
      </c>
      <c r="H15" s="7">
        <f t="shared" ref="H15:R15" si="2">H16</f>
        <v>0</v>
      </c>
      <c r="I15" s="7">
        <f t="shared" si="2"/>
        <v>0</v>
      </c>
      <c r="J15" s="7">
        <f t="shared" si="2"/>
        <v>0</v>
      </c>
      <c r="K15" s="7">
        <f t="shared" si="2"/>
        <v>0</v>
      </c>
      <c r="L15" s="7">
        <f t="shared" si="2"/>
        <v>0</v>
      </c>
      <c r="M15" s="7">
        <f t="shared" si="2"/>
        <v>0</v>
      </c>
      <c r="N15" s="7">
        <f t="shared" si="2"/>
        <v>0</v>
      </c>
      <c r="O15" s="7">
        <f t="shared" si="2"/>
        <v>0</v>
      </c>
      <c r="P15" s="7">
        <f t="shared" si="2"/>
        <v>618159.91</v>
      </c>
      <c r="Q15" s="6">
        <f t="shared" ref="Q15:Q38" si="3">ROUND(P15/G15*100,2)</f>
        <v>74.98</v>
      </c>
      <c r="R15" s="7">
        <f t="shared" si="2"/>
        <v>462466.8</v>
      </c>
    </row>
    <row r="16" spans="1:18" ht="15" customHeight="1" x14ac:dyDescent="0.25">
      <c r="A16" s="11" t="s">
        <v>61</v>
      </c>
      <c r="B16" s="12"/>
      <c r="C16" s="12"/>
      <c r="D16" s="12"/>
      <c r="E16" s="12"/>
      <c r="F16" s="12" t="s">
        <v>60</v>
      </c>
      <c r="G16" s="13">
        <v>824440</v>
      </c>
      <c r="H16" s="14"/>
      <c r="I16" s="14"/>
      <c r="J16" s="14"/>
      <c r="K16" s="14"/>
      <c r="L16" s="14"/>
      <c r="M16" s="14"/>
      <c r="N16" s="13"/>
      <c r="O16" s="13"/>
      <c r="P16" s="15">
        <v>618159.91</v>
      </c>
      <c r="Q16" s="6">
        <f t="shared" si="3"/>
        <v>74.98</v>
      </c>
      <c r="R16" s="15">
        <v>462466.8</v>
      </c>
    </row>
    <row r="17" spans="1:18" ht="27.75" customHeight="1" x14ac:dyDescent="0.25">
      <c r="A17" s="5" t="s">
        <v>9</v>
      </c>
      <c r="B17" s="4"/>
      <c r="C17" s="4"/>
      <c r="D17" s="4"/>
      <c r="E17" s="4"/>
      <c r="F17" s="4" t="s">
        <v>16</v>
      </c>
      <c r="G17" s="7">
        <f>G18</f>
        <v>368644</v>
      </c>
      <c r="H17" s="7">
        <f t="shared" ref="H17:P17" si="4">H18</f>
        <v>0</v>
      </c>
      <c r="I17" s="7">
        <f t="shared" si="4"/>
        <v>0</v>
      </c>
      <c r="J17" s="7">
        <f t="shared" si="4"/>
        <v>0</v>
      </c>
      <c r="K17" s="7">
        <f t="shared" si="4"/>
        <v>0</v>
      </c>
      <c r="L17" s="7">
        <f t="shared" si="4"/>
        <v>0</v>
      </c>
      <c r="M17" s="7">
        <f t="shared" si="4"/>
        <v>0</v>
      </c>
      <c r="N17" s="7">
        <f t="shared" si="4"/>
        <v>0</v>
      </c>
      <c r="O17" s="7">
        <f t="shared" si="4"/>
        <v>0</v>
      </c>
      <c r="P17" s="7">
        <f t="shared" si="4"/>
        <v>286231.5</v>
      </c>
      <c r="Q17" s="6">
        <f t="shared" si="3"/>
        <v>77.64</v>
      </c>
      <c r="R17" s="7">
        <f>R18</f>
        <v>136785</v>
      </c>
    </row>
    <row r="18" spans="1:18" ht="41.25" customHeight="1" x14ac:dyDescent="0.25">
      <c r="A18" s="11" t="s">
        <v>62</v>
      </c>
      <c r="B18" s="12"/>
      <c r="C18" s="12"/>
      <c r="D18" s="12"/>
      <c r="E18" s="12"/>
      <c r="F18" s="12" t="s">
        <v>63</v>
      </c>
      <c r="G18" s="13">
        <v>368644</v>
      </c>
      <c r="H18" s="14"/>
      <c r="I18" s="14"/>
      <c r="J18" s="14"/>
      <c r="K18" s="14"/>
      <c r="L18" s="14"/>
      <c r="M18" s="14"/>
      <c r="N18" s="13"/>
      <c r="O18" s="13"/>
      <c r="P18" s="15">
        <v>286231.5</v>
      </c>
      <c r="Q18" s="6">
        <f>ROUND(P18/G18*100,2)</f>
        <v>77.64</v>
      </c>
      <c r="R18" s="15">
        <v>136785</v>
      </c>
    </row>
    <row r="19" spans="1:18" ht="15.75" customHeight="1" x14ac:dyDescent="0.25">
      <c r="A19" s="5" t="s">
        <v>10</v>
      </c>
      <c r="B19" s="4"/>
      <c r="C19" s="4"/>
      <c r="D19" s="4"/>
      <c r="E19" s="4"/>
      <c r="F19" s="4" t="s">
        <v>17</v>
      </c>
      <c r="G19" s="7">
        <f t="shared" ref="G19:P19" si="5">SUM(G20:G22)</f>
        <v>58544082.410000004</v>
      </c>
      <c r="H19" s="7">
        <f t="shared" si="5"/>
        <v>0</v>
      </c>
      <c r="I19" s="7">
        <f t="shared" si="5"/>
        <v>0</v>
      </c>
      <c r="J19" s="7">
        <f t="shared" si="5"/>
        <v>0</v>
      </c>
      <c r="K19" s="7">
        <f t="shared" si="5"/>
        <v>0</v>
      </c>
      <c r="L19" s="7">
        <f t="shared" si="5"/>
        <v>0</v>
      </c>
      <c r="M19" s="7">
        <f t="shared" si="5"/>
        <v>0</v>
      </c>
      <c r="N19" s="7">
        <f t="shared" si="5"/>
        <v>0</v>
      </c>
      <c r="O19" s="7">
        <f t="shared" si="5"/>
        <v>0</v>
      </c>
      <c r="P19" s="7">
        <f t="shared" si="5"/>
        <v>41097110.340000004</v>
      </c>
      <c r="Q19" s="6">
        <f t="shared" si="3"/>
        <v>70.2</v>
      </c>
      <c r="R19" s="7">
        <f t="shared" ref="R19" si="6">SUM(R20:R22)</f>
        <v>63662088.199999996</v>
      </c>
    </row>
    <row r="20" spans="1:18" ht="17.25" customHeight="1" x14ac:dyDescent="0.25">
      <c r="A20" s="11" t="s">
        <v>57</v>
      </c>
      <c r="B20" s="12"/>
      <c r="C20" s="12"/>
      <c r="D20" s="12"/>
      <c r="E20" s="12"/>
      <c r="F20" s="12" t="s">
        <v>56</v>
      </c>
      <c r="G20" s="13">
        <v>2443758.85</v>
      </c>
      <c r="H20" s="14"/>
      <c r="I20" s="14"/>
      <c r="J20" s="14"/>
      <c r="K20" s="14"/>
      <c r="L20" s="14"/>
      <c r="M20" s="14"/>
      <c r="N20" s="13"/>
      <c r="O20" s="13"/>
      <c r="P20" s="15">
        <v>1672021.06</v>
      </c>
      <c r="Q20" s="6">
        <f t="shared" si="3"/>
        <v>68.42</v>
      </c>
      <c r="R20" s="15">
        <v>1661044.19</v>
      </c>
    </row>
    <row r="21" spans="1:18" ht="15" customHeight="1" x14ac:dyDescent="0.25">
      <c r="A21" s="11" t="s">
        <v>24</v>
      </c>
      <c r="B21" s="12"/>
      <c r="C21" s="12"/>
      <c r="D21" s="12"/>
      <c r="E21" s="12"/>
      <c r="F21" s="12" t="s">
        <v>26</v>
      </c>
      <c r="G21" s="13">
        <v>55361090.539999999</v>
      </c>
      <c r="H21" s="14"/>
      <c r="I21" s="14"/>
      <c r="J21" s="14"/>
      <c r="K21" s="14"/>
      <c r="L21" s="14"/>
      <c r="M21" s="14"/>
      <c r="N21" s="13"/>
      <c r="O21" s="13"/>
      <c r="P21" s="13">
        <v>38741122.859999999</v>
      </c>
      <c r="Q21" s="16">
        <f t="shared" si="3"/>
        <v>69.98</v>
      </c>
      <c r="R21" s="13">
        <v>61841154.009999998</v>
      </c>
    </row>
    <row r="22" spans="1:18" ht="17.25" customHeight="1" x14ac:dyDescent="0.25">
      <c r="A22" s="11" t="s">
        <v>25</v>
      </c>
      <c r="B22" s="12"/>
      <c r="C22" s="12"/>
      <c r="D22" s="12"/>
      <c r="E22" s="12"/>
      <c r="F22" s="12" t="s">
        <v>27</v>
      </c>
      <c r="G22" s="13">
        <v>739233.02</v>
      </c>
      <c r="H22" s="14"/>
      <c r="I22" s="14"/>
      <c r="J22" s="14"/>
      <c r="K22" s="14"/>
      <c r="L22" s="14"/>
      <c r="M22" s="14"/>
      <c r="N22" s="13"/>
      <c r="O22" s="13"/>
      <c r="P22" s="15">
        <v>683966.42</v>
      </c>
      <c r="Q22" s="16">
        <f t="shared" si="3"/>
        <v>92.52</v>
      </c>
      <c r="R22" s="15">
        <v>159890</v>
      </c>
    </row>
    <row r="23" spans="1:18" ht="15.75" customHeight="1" x14ac:dyDescent="0.25">
      <c r="A23" s="5" t="s">
        <v>11</v>
      </c>
      <c r="B23" s="4"/>
      <c r="C23" s="4"/>
      <c r="D23" s="4"/>
      <c r="E23" s="4"/>
      <c r="F23" s="4" t="s">
        <v>18</v>
      </c>
      <c r="G23" s="7">
        <f>SUM(G24:G27)</f>
        <v>53029194.25</v>
      </c>
      <c r="H23" s="7">
        <f t="shared" ref="G23:P23" si="7">SUM(H24:H26)</f>
        <v>0</v>
      </c>
      <c r="I23" s="7">
        <f t="shared" si="7"/>
        <v>0</v>
      </c>
      <c r="J23" s="7">
        <f t="shared" si="7"/>
        <v>0</v>
      </c>
      <c r="K23" s="7">
        <f t="shared" si="7"/>
        <v>0</v>
      </c>
      <c r="L23" s="7">
        <f t="shared" si="7"/>
        <v>0</v>
      </c>
      <c r="M23" s="7">
        <f t="shared" si="7"/>
        <v>0</v>
      </c>
      <c r="N23" s="7">
        <f t="shared" si="7"/>
        <v>0</v>
      </c>
      <c r="O23" s="7">
        <f t="shared" si="7"/>
        <v>0</v>
      </c>
      <c r="P23" s="7">
        <f>SUM(P24:P27)</f>
        <v>37340831.880000003</v>
      </c>
      <c r="Q23" s="6">
        <f t="shared" si="3"/>
        <v>70.42</v>
      </c>
      <c r="R23" s="7">
        <f>SUM(R24:R27)</f>
        <v>41357625.25</v>
      </c>
    </row>
    <row r="24" spans="1:18" ht="16.5" customHeight="1" x14ac:dyDescent="0.25">
      <c r="A24" s="11" t="s">
        <v>29</v>
      </c>
      <c r="B24" s="12"/>
      <c r="C24" s="12"/>
      <c r="D24" s="12"/>
      <c r="E24" s="12"/>
      <c r="F24" s="12" t="s">
        <v>19</v>
      </c>
      <c r="G24" s="7">
        <v>2455682.9900000002</v>
      </c>
      <c r="H24" s="14"/>
      <c r="I24" s="14"/>
      <c r="J24" s="14"/>
      <c r="K24" s="14"/>
      <c r="L24" s="14"/>
      <c r="M24" s="14"/>
      <c r="N24" s="13"/>
      <c r="O24" s="13"/>
      <c r="P24" s="15">
        <v>1355097.88</v>
      </c>
      <c r="Q24" s="16">
        <f t="shared" si="3"/>
        <v>55.18</v>
      </c>
      <c r="R24" s="15">
        <v>2002107.03</v>
      </c>
    </row>
    <row r="25" spans="1:18" ht="16.5" customHeight="1" x14ac:dyDescent="0.25">
      <c r="A25" s="11" t="s">
        <v>30</v>
      </c>
      <c r="B25" s="12"/>
      <c r="C25" s="12"/>
      <c r="D25" s="12"/>
      <c r="E25" s="12"/>
      <c r="F25" s="12" t="s">
        <v>20</v>
      </c>
      <c r="G25" s="13">
        <v>5670148</v>
      </c>
      <c r="H25" s="14"/>
      <c r="I25" s="14"/>
      <c r="J25" s="14"/>
      <c r="K25" s="14"/>
      <c r="L25" s="14"/>
      <c r="M25" s="14"/>
      <c r="N25" s="13"/>
      <c r="O25" s="13"/>
      <c r="P25" s="13">
        <v>4730455.07</v>
      </c>
      <c r="Q25" s="16">
        <f t="shared" si="3"/>
        <v>83.43</v>
      </c>
      <c r="R25" s="13">
        <v>2969775.02</v>
      </c>
    </row>
    <row r="26" spans="1:18" ht="15" customHeight="1" x14ac:dyDescent="0.25">
      <c r="A26" s="11" t="s">
        <v>31</v>
      </c>
      <c r="B26" s="12"/>
      <c r="C26" s="12"/>
      <c r="D26" s="12"/>
      <c r="E26" s="12"/>
      <c r="F26" s="12" t="s">
        <v>21</v>
      </c>
      <c r="G26" s="13">
        <v>42903363.259999998</v>
      </c>
      <c r="H26" s="14"/>
      <c r="I26" s="14"/>
      <c r="J26" s="14"/>
      <c r="K26" s="14"/>
      <c r="L26" s="14"/>
      <c r="M26" s="14"/>
      <c r="N26" s="13"/>
      <c r="O26" s="13"/>
      <c r="P26" s="15">
        <v>29743028.109999999</v>
      </c>
      <c r="Q26" s="16">
        <f t="shared" si="3"/>
        <v>69.33</v>
      </c>
      <c r="R26" s="15">
        <v>36385743.200000003</v>
      </c>
    </row>
    <row r="27" spans="1:18" ht="26.25" customHeight="1" x14ac:dyDescent="0.25">
      <c r="A27" s="11" t="s">
        <v>70</v>
      </c>
      <c r="B27" s="12"/>
      <c r="C27" s="12"/>
      <c r="D27" s="12"/>
      <c r="E27" s="12"/>
      <c r="F27" s="12" t="s">
        <v>71</v>
      </c>
      <c r="G27" s="13">
        <v>2000000</v>
      </c>
      <c r="H27" s="14"/>
      <c r="I27" s="14"/>
      <c r="J27" s="14"/>
      <c r="K27" s="14"/>
      <c r="L27" s="14"/>
      <c r="M27" s="14"/>
      <c r="N27" s="13"/>
      <c r="O27" s="13"/>
      <c r="P27" s="15">
        <v>1512250.82</v>
      </c>
      <c r="Q27" s="16">
        <f t="shared" si="3"/>
        <v>75.61</v>
      </c>
      <c r="R27" s="15">
        <v>0</v>
      </c>
    </row>
    <row r="28" spans="1:18" ht="15.75" customHeight="1" x14ac:dyDescent="0.25">
      <c r="A28" s="5" t="s">
        <v>12</v>
      </c>
      <c r="B28" s="4"/>
      <c r="C28" s="4"/>
      <c r="D28" s="4"/>
      <c r="E28" s="4"/>
      <c r="F28" s="4" t="s">
        <v>22</v>
      </c>
      <c r="G28" s="7">
        <f>SUM(G29:G30)</f>
        <v>0</v>
      </c>
      <c r="H28" s="7">
        <f t="shared" ref="H28:P28" si="8">SUM(H29:H30)</f>
        <v>0</v>
      </c>
      <c r="I28" s="7">
        <f t="shared" si="8"/>
        <v>0</v>
      </c>
      <c r="J28" s="7">
        <f t="shared" si="8"/>
        <v>0</v>
      </c>
      <c r="K28" s="7">
        <f t="shared" si="8"/>
        <v>0</v>
      </c>
      <c r="L28" s="7">
        <f t="shared" si="8"/>
        <v>0</v>
      </c>
      <c r="M28" s="7">
        <f t="shared" si="8"/>
        <v>0</v>
      </c>
      <c r="N28" s="7">
        <f t="shared" si="8"/>
        <v>0</v>
      </c>
      <c r="O28" s="7">
        <f t="shared" si="8"/>
        <v>0</v>
      </c>
      <c r="P28" s="7">
        <f t="shared" si="8"/>
        <v>0</v>
      </c>
      <c r="Q28" s="18" t="e">
        <f t="shared" si="3"/>
        <v>#DIV/0!</v>
      </c>
      <c r="R28" s="7">
        <f t="shared" ref="R28" si="9">SUM(R29:R30)</f>
        <v>8000</v>
      </c>
    </row>
    <row r="29" spans="1:18" ht="25.5" customHeight="1" x14ac:dyDescent="0.25">
      <c r="A29" s="11" t="s">
        <v>32</v>
      </c>
      <c r="B29" s="12"/>
      <c r="C29" s="12"/>
      <c r="D29" s="12"/>
      <c r="E29" s="12"/>
      <c r="F29" s="12" t="s">
        <v>23</v>
      </c>
      <c r="G29" s="13">
        <v>0</v>
      </c>
      <c r="H29" s="14"/>
      <c r="I29" s="14"/>
      <c r="J29" s="14"/>
      <c r="K29" s="14"/>
      <c r="L29" s="14"/>
      <c r="M29" s="14"/>
      <c r="N29" s="13"/>
      <c r="O29" s="13"/>
      <c r="P29" s="13">
        <v>0</v>
      </c>
      <c r="Q29" s="17" t="e">
        <f t="shared" si="3"/>
        <v>#DIV/0!</v>
      </c>
      <c r="R29" s="13">
        <v>8000</v>
      </c>
    </row>
    <row r="30" spans="1:18" ht="15.75" customHeight="1" x14ac:dyDescent="0.25">
      <c r="A30" s="11" t="s">
        <v>33</v>
      </c>
      <c r="B30" s="12"/>
      <c r="C30" s="12"/>
      <c r="D30" s="12"/>
      <c r="E30" s="12"/>
      <c r="F30" s="12" t="s">
        <v>28</v>
      </c>
      <c r="G30" s="13">
        <v>0</v>
      </c>
      <c r="H30" s="13"/>
      <c r="I30" s="13"/>
      <c r="J30" s="13"/>
      <c r="K30" s="13"/>
      <c r="L30" s="13"/>
      <c r="M30" s="13"/>
      <c r="N30" s="13"/>
      <c r="O30" s="13"/>
      <c r="P30" s="13">
        <v>0</v>
      </c>
      <c r="Q30" s="17" t="e">
        <f t="shared" si="3"/>
        <v>#DIV/0!</v>
      </c>
      <c r="R30" s="13">
        <v>0</v>
      </c>
    </row>
    <row r="31" spans="1:18" ht="16.5" customHeight="1" x14ac:dyDescent="0.25">
      <c r="A31" s="5" t="s">
        <v>42</v>
      </c>
      <c r="B31" s="4"/>
      <c r="C31" s="4"/>
      <c r="D31" s="4"/>
      <c r="E31" s="4"/>
      <c r="F31" s="4" t="s">
        <v>43</v>
      </c>
      <c r="G31" s="7">
        <f>SUM(G32)</f>
        <v>43104378.700000003</v>
      </c>
      <c r="H31" s="7">
        <f t="shared" ref="H31:R31" si="10">SUM(H32)</f>
        <v>0</v>
      </c>
      <c r="I31" s="7">
        <f t="shared" si="10"/>
        <v>0</v>
      </c>
      <c r="J31" s="7">
        <f t="shared" si="10"/>
        <v>0</v>
      </c>
      <c r="K31" s="7">
        <f t="shared" si="10"/>
        <v>0</v>
      </c>
      <c r="L31" s="7">
        <f t="shared" si="10"/>
        <v>0</v>
      </c>
      <c r="M31" s="7">
        <f t="shared" si="10"/>
        <v>0</v>
      </c>
      <c r="N31" s="7">
        <f t="shared" si="10"/>
        <v>0</v>
      </c>
      <c r="O31" s="7">
        <f t="shared" si="10"/>
        <v>0</v>
      </c>
      <c r="P31" s="7">
        <f t="shared" si="10"/>
        <v>27557078.609999999</v>
      </c>
      <c r="Q31" s="16">
        <f t="shared" si="3"/>
        <v>63.93</v>
      </c>
      <c r="R31" s="7">
        <f t="shared" si="10"/>
        <v>23854089.059999999</v>
      </c>
    </row>
    <row r="32" spans="1:18" ht="16.5" customHeight="1" x14ac:dyDescent="0.25">
      <c r="A32" s="11" t="s">
        <v>44</v>
      </c>
      <c r="B32" s="12"/>
      <c r="C32" s="12"/>
      <c r="D32" s="12"/>
      <c r="E32" s="12"/>
      <c r="F32" s="12" t="s">
        <v>45</v>
      </c>
      <c r="G32" s="13">
        <v>43104378.700000003</v>
      </c>
      <c r="H32" s="14"/>
      <c r="I32" s="14"/>
      <c r="J32" s="14"/>
      <c r="K32" s="14"/>
      <c r="L32" s="14"/>
      <c r="M32" s="14"/>
      <c r="N32" s="13"/>
      <c r="O32" s="13"/>
      <c r="P32" s="15">
        <v>27557078.609999999</v>
      </c>
      <c r="Q32" s="16">
        <f t="shared" si="3"/>
        <v>63.93</v>
      </c>
      <c r="R32" s="15">
        <v>23854089.059999999</v>
      </c>
    </row>
    <row r="33" spans="1:18" ht="14.25" customHeight="1" x14ac:dyDescent="0.25">
      <c r="A33" s="5" t="s">
        <v>46</v>
      </c>
      <c r="B33" s="4"/>
      <c r="C33" s="4"/>
      <c r="D33" s="4"/>
      <c r="E33" s="4"/>
      <c r="F33" s="4" t="s">
        <v>49</v>
      </c>
      <c r="G33" s="7">
        <f t="shared" ref="G33:R33" si="11">SUM(G34:G35)</f>
        <v>2701045.94</v>
      </c>
      <c r="H33" s="7">
        <f t="shared" si="11"/>
        <v>0</v>
      </c>
      <c r="I33" s="7">
        <f t="shared" si="11"/>
        <v>0</v>
      </c>
      <c r="J33" s="7">
        <f t="shared" si="11"/>
        <v>0</v>
      </c>
      <c r="K33" s="7">
        <f t="shared" si="11"/>
        <v>0</v>
      </c>
      <c r="L33" s="7">
        <f t="shared" si="11"/>
        <v>0</v>
      </c>
      <c r="M33" s="7">
        <f t="shared" si="11"/>
        <v>0</v>
      </c>
      <c r="N33" s="7">
        <f t="shared" si="11"/>
        <v>0</v>
      </c>
      <c r="O33" s="7">
        <f t="shared" si="11"/>
        <v>0</v>
      </c>
      <c r="P33" s="7">
        <f t="shared" si="11"/>
        <v>2505499.94</v>
      </c>
      <c r="Q33" s="16">
        <f t="shared" si="3"/>
        <v>92.76</v>
      </c>
      <c r="R33" s="7">
        <f t="shared" si="11"/>
        <v>372261</v>
      </c>
    </row>
    <row r="34" spans="1:18" ht="17.25" customHeight="1" x14ac:dyDescent="0.25">
      <c r="A34" s="11" t="s">
        <v>47</v>
      </c>
      <c r="B34" s="12"/>
      <c r="C34" s="12"/>
      <c r="D34" s="12"/>
      <c r="E34" s="12"/>
      <c r="F34" s="12" t="s">
        <v>50</v>
      </c>
      <c r="G34" s="13">
        <v>518184</v>
      </c>
      <c r="H34" s="14"/>
      <c r="I34" s="14"/>
      <c r="J34" s="14"/>
      <c r="K34" s="14"/>
      <c r="L34" s="14"/>
      <c r="M34" s="14"/>
      <c r="N34" s="13"/>
      <c r="O34" s="13"/>
      <c r="P34" s="15">
        <v>388638</v>
      </c>
      <c r="Q34" s="17">
        <f t="shared" si="3"/>
        <v>75</v>
      </c>
      <c r="R34" s="15">
        <v>342261</v>
      </c>
    </row>
    <row r="35" spans="1:18" ht="16.5" customHeight="1" x14ac:dyDescent="0.25">
      <c r="A35" s="11" t="s">
        <v>48</v>
      </c>
      <c r="B35" s="12"/>
      <c r="C35" s="12"/>
      <c r="D35" s="12"/>
      <c r="E35" s="12"/>
      <c r="F35" s="12" t="s">
        <v>51</v>
      </c>
      <c r="G35" s="13">
        <v>2182861.94</v>
      </c>
      <c r="H35" s="14"/>
      <c r="I35" s="14"/>
      <c r="J35" s="14"/>
      <c r="K35" s="14"/>
      <c r="L35" s="14"/>
      <c r="M35" s="14"/>
      <c r="N35" s="13"/>
      <c r="O35" s="13"/>
      <c r="P35" s="15">
        <v>2116861.94</v>
      </c>
      <c r="Q35" s="17">
        <f t="shared" si="3"/>
        <v>96.98</v>
      </c>
      <c r="R35" s="15">
        <v>30000</v>
      </c>
    </row>
    <row r="36" spans="1:18" ht="16.5" customHeight="1" x14ac:dyDescent="0.25">
      <c r="A36" s="5" t="s">
        <v>52</v>
      </c>
      <c r="B36" s="4"/>
      <c r="C36" s="4"/>
      <c r="D36" s="4"/>
      <c r="E36" s="4"/>
      <c r="F36" s="4" t="s">
        <v>53</v>
      </c>
      <c r="G36" s="7">
        <f t="shared" ref="G36:P36" si="12">SUM(G37:G37)</f>
        <v>14718320</v>
      </c>
      <c r="H36" s="7">
        <f t="shared" si="12"/>
        <v>0</v>
      </c>
      <c r="I36" s="7">
        <f t="shared" si="12"/>
        <v>0</v>
      </c>
      <c r="J36" s="7">
        <f t="shared" si="12"/>
        <v>0</v>
      </c>
      <c r="K36" s="7">
        <f t="shared" si="12"/>
        <v>0</v>
      </c>
      <c r="L36" s="7">
        <f t="shared" si="12"/>
        <v>0</v>
      </c>
      <c r="M36" s="7">
        <f t="shared" si="12"/>
        <v>0</v>
      </c>
      <c r="N36" s="7">
        <f t="shared" si="12"/>
        <v>0</v>
      </c>
      <c r="O36" s="7">
        <f t="shared" si="12"/>
        <v>0</v>
      </c>
      <c r="P36" s="7">
        <f t="shared" si="12"/>
        <v>9597198</v>
      </c>
      <c r="Q36" s="16">
        <f>ROUND(P36/G36*100,2)</f>
        <v>65.209999999999994</v>
      </c>
      <c r="R36" s="7">
        <f>SUM(R37:R37)</f>
        <v>8101966</v>
      </c>
    </row>
    <row r="37" spans="1:18" ht="17.25" customHeight="1" x14ac:dyDescent="0.25">
      <c r="A37" s="11" t="s">
        <v>54</v>
      </c>
      <c r="B37" s="12"/>
      <c r="C37" s="12"/>
      <c r="D37" s="12"/>
      <c r="E37" s="12"/>
      <c r="F37" s="12" t="s">
        <v>55</v>
      </c>
      <c r="G37" s="13">
        <v>14718320</v>
      </c>
      <c r="H37" s="14"/>
      <c r="I37" s="14"/>
      <c r="J37" s="14"/>
      <c r="K37" s="14"/>
      <c r="L37" s="14"/>
      <c r="M37" s="14"/>
      <c r="N37" s="13"/>
      <c r="O37" s="13"/>
      <c r="P37" s="15">
        <v>9597198</v>
      </c>
      <c r="Q37" s="16">
        <f t="shared" si="3"/>
        <v>65.209999999999994</v>
      </c>
      <c r="R37" s="15">
        <v>8101966</v>
      </c>
    </row>
    <row r="38" spans="1:18" ht="16.5" customHeight="1" x14ac:dyDescent="0.25">
      <c r="A38" s="19" t="s">
        <v>1</v>
      </c>
      <c r="B38" s="20"/>
      <c r="C38" s="8"/>
      <c r="D38" s="8"/>
      <c r="E38" s="8"/>
      <c r="F38" s="8"/>
      <c r="G38" s="9">
        <f>G8+G15+G17+G19+G23+G28+G31+G33+G36</f>
        <v>202354164.30000001</v>
      </c>
      <c r="H38" s="9">
        <f t="shared" ref="G38:P38" si="13">H8+H15+H17+H19+H23+H28+H31+H33+H36</f>
        <v>0</v>
      </c>
      <c r="I38" s="9">
        <f t="shared" si="13"/>
        <v>0</v>
      </c>
      <c r="J38" s="9">
        <f t="shared" si="13"/>
        <v>0</v>
      </c>
      <c r="K38" s="9">
        <f t="shared" si="13"/>
        <v>0</v>
      </c>
      <c r="L38" s="9">
        <f t="shared" si="13"/>
        <v>0</v>
      </c>
      <c r="M38" s="9">
        <f t="shared" si="13"/>
        <v>0</v>
      </c>
      <c r="N38" s="9">
        <f t="shared" si="13"/>
        <v>0</v>
      </c>
      <c r="O38" s="9">
        <f t="shared" si="13"/>
        <v>0</v>
      </c>
      <c r="P38" s="9">
        <f>P8+P15+P17+P19+P23+P28+P31+P33+P36</f>
        <v>137261846.05000001</v>
      </c>
      <c r="Q38" s="10">
        <f t="shared" si="3"/>
        <v>67.83</v>
      </c>
      <c r="R38" s="9">
        <f>R8+R15+R17+R19+R23+R28+R31+R33+R36</f>
        <v>153097010.47999999</v>
      </c>
    </row>
    <row r="39" spans="1:18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2"/>
    </row>
    <row r="40" spans="1:18" ht="15" customHeight="1" x14ac:dyDescent="0.25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38:B38"/>
    <mergeCell ref="A40:O40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2020-10-19T10:25:42Z</cp:lastPrinted>
  <dcterms:created xsi:type="dcterms:W3CDTF">2017-05-11T05:16:36Z</dcterms:created>
  <dcterms:modified xsi:type="dcterms:W3CDTF">2025-10-09T13:18:05Z</dcterms:modified>
</cp:coreProperties>
</file>